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 activeTab="2"/>
  </bookViews>
  <sheets>
    <sheet name="报价说明" sheetId="1" r:id="rId1"/>
    <sheet name="汇总表" sheetId="4" r:id="rId2"/>
    <sheet name=" A档 浴霸报价清单" sheetId="2" r:id="rId3"/>
    <sheet name="全系列工装产品 单价表" sheetId="3" r:id="rId4"/>
  </sheets>
  <definedNames>
    <definedName name="_xlnm._FilterDatabase" localSheetId="3" hidden="1">'全系列工装产品 单价表'!$A$2:$M$14</definedName>
  </definedNames>
  <calcPr calcId="144525"/>
</workbook>
</file>

<file path=xl/sharedStrings.xml><?xml version="1.0" encoding="utf-8"?>
<sst xmlns="http://schemas.openxmlformats.org/spreadsheetml/2006/main" count="73" uniqueCount="59">
  <si>
    <t>序号</t>
  </si>
  <si>
    <t>浴霸报价说明</t>
  </si>
  <si>
    <t>以上设备价包含所订产品本体及标准配件的生产、供应、包装、运输（含保险费）、货到工地负责堆放至需方指定地点等费用。</t>
  </si>
  <si>
    <t>未经授权，投标人不得擅自涂改招标清单所有表格中的原文。如有涂改，则投标单位的报价可能会因此而不被接受。</t>
  </si>
  <si>
    <t xml:space="preserve">投标单位必须认真计算并填写所有招标清单。投标单位在清单中所填的所有单价及报价金额应视为对【报价说明】、【浴霸与集成吊顶技术标准】以及本文中所有条款及内容考虑清楚后才填写的。
</t>
  </si>
  <si>
    <t>本次投标报价在控制价基础上下浮不得低于10%；投标报价下浮率≤10%时，视为无效投标文件。</t>
  </si>
  <si>
    <t>招标清单涉及的产品标准，投标方需按照与招标方确定的型号、按照表中的类别分类填报；【全系列工装产品 单价表】仅能用来填报与规定分档标准不完全匹配的产品，以及辅材等。</t>
  </si>
  <si>
    <t>投标单位在投标时不得采用已被淘汰、即将被淘汰、无法找到供货单位、无法保证产品售后服务、不适用于本工程的材料与设备。否则，投标单位中标后，由此造成的损失由投标单位自行承担。</t>
  </si>
  <si>
    <t>投标单位的报价应在合理范围内，如投标单位报价与本工程或市场情况相差较大，投标单位应对其作出澄清。如不能提供有效解释，投标单位可视其为恶意报价，并有权将本投标作为废标处理。</t>
  </si>
  <si>
    <t>后续税务调整，则根据不含税价位为基准，按照最新税率折算出含税价格。</t>
  </si>
  <si>
    <r>
      <rPr>
        <sz val="14"/>
        <color rgb="FF000000"/>
        <rFont val="楷体"/>
        <charset val="134"/>
      </rPr>
      <t>报价表最终以总价汇总，投标产品按表格中规定的数量进行填报，总户数8000户，产品ABC（高中低）档比例4/4/2，A档、B档按每户2个浴霸计算，各3200户，即A档B档各6400个浴霸；C档按每户1个浴霸计算，共1600个浴霸。</t>
    </r>
    <r>
      <rPr>
        <b/>
        <sz val="14"/>
        <color rgb="FF000000"/>
        <rFont val="楷体"/>
        <charset val="134"/>
      </rPr>
      <t>表格中模拟每户浴霸数量、模拟总户数、户型比例不可改动，填报产品对应档次进行复制即可。</t>
    </r>
  </si>
  <si>
    <t>产品定位中同一档次内，至少报2个及以上的系列产品，每个产品权重等分。例如A档有3个产品，则每个产品权重为1/3，以此类推。供应商自行复制添加表格行。每档中填报少于2款产品的，评委将会保留作无效投标处理的权利</t>
  </si>
  <si>
    <t>报价计算方式为：含税单价*模拟每户浴霸数量*模拟总户数*户型比例*权重，所有合价相加汇总为总价。</t>
  </si>
  <si>
    <t>浴霸 A档  报价清单 汇总表</t>
  </si>
  <si>
    <t>A档</t>
  </si>
  <si>
    <t>B档</t>
  </si>
  <si>
    <t>C档</t>
  </si>
  <si>
    <t>合计</t>
  </si>
  <si>
    <t>浴霸集采 A档 报价清单</t>
  </si>
  <si>
    <t>产品定位</t>
  </si>
  <si>
    <t>尺寸</t>
  </si>
  <si>
    <t>型号</t>
  </si>
  <si>
    <t>图片</t>
  </si>
  <si>
    <t>PTC加热功率</t>
  </si>
  <si>
    <t>换气功率</t>
  </si>
  <si>
    <t>照明功率</t>
  </si>
  <si>
    <t>换气风量</t>
  </si>
  <si>
    <t>噪声</t>
  </si>
  <si>
    <t>PTC品质</t>
  </si>
  <si>
    <t>温度风量
调节性</t>
  </si>
  <si>
    <t>适用面积</t>
  </si>
  <si>
    <t>亮点功能</t>
  </si>
  <si>
    <t>单位</t>
  </si>
  <si>
    <t>供货不含增值税单价（元）</t>
  </si>
  <si>
    <t>供货增值税率</t>
  </si>
  <si>
    <t>供货含增值税单价（元）</t>
  </si>
  <si>
    <t>模拟每户浴霸数量
（不可修改）</t>
  </si>
  <si>
    <t>模拟总户数
（不可修改）</t>
  </si>
  <si>
    <t>户型比例
（不可修改）</t>
  </si>
  <si>
    <t>权重
（按说明第9条填写）</t>
  </si>
  <si>
    <t>合价</t>
  </si>
  <si>
    <t>标准配件
（不限于以下项目，其余请补充）</t>
  </si>
  <si>
    <t>台</t>
  </si>
  <si>
    <t>排风管管径规格：
排风管长度（米）：
电源线线径规格：
电源线长度（米）：
不锈钢卡箍（个）：</t>
  </si>
  <si>
    <t>汇总总价</t>
  </si>
  <si>
    <t>注：每档填报不得少于2款产品</t>
  </si>
  <si>
    <t>浴霸集采 A档 全系列产品单价清单</t>
  </si>
  <si>
    <t>产品类型</t>
  </si>
  <si>
    <t>产品系列</t>
  </si>
  <si>
    <t>产品名称</t>
  </si>
  <si>
    <t>型号规格</t>
  </si>
  <si>
    <t>产品图示</t>
  </si>
  <si>
    <t>面价</t>
  </si>
  <si>
    <t>折扣率</t>
  </si>
  <si>
    <t>不含税供货单价（元/个）</t>
  </si>
  <si>
    <t>税率（%）</t>
  </si>
  <si>
    <t>含税供货单价（元/个）</t>
  </si>
  <si>
    <t>备注</t>
  </si>
  <si>
    <t>说明：全系列工装产品单价表，填报前列清单中未包含的辅材，以及本次因不符标准未能填报的、其余在市场销售的所有工装系列产品。 市场淘汰产品不得填报，详见报价说明。上述单价为含税含运费到项目所在地的集采落地价。</t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</si>
</sst>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\(0.00\)"/>
    <numFmt numFmtId="178" formatCode="0.00_);[Red]\(0.00\)"/>
    <numFmt numFmtId="179" formatCode="0_ "/>
  </numFmts>
  <fonts count="48">
    <font>
      <sz val="11"/>
      <name val="等线"/>
      <charset val="134"/>
    </font>
    <font>
      <sz val="11"/>
      <color theme="1"/>
      <name val="微软雅黑"/>
      <charset val="134"/>
    </font>
    <font>
      <sz val="11"/>
      <color rgb="FFFF0000"/>
      <name val="微软雅黑"/>
      <charset val="134"/>
    </font>
    <font>
      <b/>
      <sz val="12"/>
      <color theme="1"/>
      <name val="微软雅黑"/>
      <charset val="134"/>
    </font>
    <font>
      <b/>
      <sz val="10"/>
      <color theme="1"/>
      <name val="微软雅黑"/>
      <charset val="134"/>
    </font>
    <font>
      <b/>
      <sz val="10"/>
      <name val="微软雅黑"/>
      <charset val="134"/>
    </font>
    <font>
      <sz val="9"/>
      <color indexed="8"/>
      <name val="微软雅黑"/>
      <charset val="134"/>
    </font>
    <font>
      <b/>
      <sz val="11"/>
      <color theme="1"/>
      <name val="宋体"/>
      <charset val="134"/>
      <scheme val="minor"/>
    </font>
    <font>
      <sz val="9"/>
      <name val="微软雅黑"/>
      <charset val="134"/>
    </font>
    <font>
      <sz val="9"/>
      <color theme="1"/>
      <name val="微软雅黑"/>
      <charset val="134"/>
    </font>
    <font>
      <sz val="9"/>
      <color rgb="FF000000"/>
      <name val="微软雅黑"/>
      <charset val="134"/>
    </font>
    <font>
      <sz val="11"/>
      <color theme="1"/>
      <name val="宋体"/>
      <charset val="134"/>
      <scheme val="minor"/>
    </font>
    <font>
      <b/>
      <sz val="12"/>
      <color rgb="FFFF0000"/>
      <name val="微软雅黑"/>
      <charset val="134"/>
    </font>
    <font>
      <sz val="9"/>
      <color rgb="FFFF0000"/>
      <name val="微软雅黑"/>
      <charset val="134"/>
    </font>
    <font>
      <sz val="12"/>
      <color rgb="FF000000"/>
      <name val="楷体"/>
      <charset val="134"/>
    </font>
    <font>
      <sz val="12"/>
      <color rgb="FF000000"/>
      <name val="微软雅黑"/>
      <charset val="134"/>
    </font>
    <font>
      <sz val="18"/>
      <color rgb="FF000000"/>
      <name val="黑体"/>
      <charset val="134"/>
    </font>
    <font>
      <b/>
      <sz val="12"/>
      <color rgb="FF000000"/>
      <name val="新宋体"/>
      <charset val="134"/>
    </font>
    <font>
      <sz val="12"/>
      <color indexed="8"/>
      <name val="新宋体"/>
      <charset val="134"/>
    </font>
    <font>
      <sz val="12"/>
      <color rgb="FF000000"/>
      <name val="新宋体"/>
      <charset val="134"/>
    </font>
    <font>
      <b/>
      <sz val="12"/>
      <color rgb="FF000000"/>
      <name val="楷体"/>
      <charset val="134"/>
    </font>
    <font>
      <sz val="12"/>
      <name val="新宋体"/>
      <charset val="134"/>
    </font>
    <font>
      <b/>
      <sz val="11"/>
      <name val="等线"/>
      <charset val="134"/>
    </font>
    <font>
      <b/>
      <sz val="11"/>
      <color rgb="FF000000"/>
      <name val="楷体"/>
      <charset val="134"/>
    </font>
    <font>
      <sz val="14"/>
      <color rgb="FF000000"/>
      <name val="楷体"/>
      <charset val="134"/>
    </font>
    <font>
      <b/>
      <i/>
      <sz val="14"/>
      <color rgb="FFFF0000"/>
      <name val="楷体"/>
      <charset val="134"/>
    </font>
    <font>
      <sz val="14"/>
      <color rgb="FFFF0000"/>
      <name val="楷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0000"/>
      <name val="等线"/>
      <charset val="134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4"/>
      <color rgb="FF000000"/>
      <name val="楷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8D8D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8" fillId="6" borderId="8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9" fontId="32" fillId="0" borderId="0">
      <alignment vertical="top"/>
      <protection locked="0"/>
    </xf>
    <xf numFmtId="0" fontId="33" fillId="0" borderId="0" applyNumberFormat="0" applyFill="0" applyBorder="0" applyAlignment="0" applyProtection="0">
      <alignment vertical="center"/>
    </xf>
    <xf numFmtId="0" fontId="11" fillId="10" borderId="9" applyNumberFormat="0" applyFont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10" applyNumberFormat="0" applyFill="0" applyAlignment="0" applyProtection="0">
      <alignment vertical="center"/>
    </xf>
    <xf numFmtId="0" fontId="39" fillId="0" borderId="10" applyNumberFormat="0" applyFill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4" fillId="0" borderId="11" applyNumberFormat="0" applyFill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40" fillId="14" borderId="12" applyNumberFormat="0" applyAlignment="0" applyProtection="0">
      <alignment vertical="center"/>
    </xf>
    <xf numFmtId="0" fontId="41" fillId="14" borderId="8" applyNumberFormat="0" applyAlignment="0" applyProtection="0">
      <alignment vertical="center"/>
    </xf>
    <xf numFmtId="0" fontId="42" fillId="15" borderId="13" applyNumberFormat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43" fillId="0" borderId="14" applyNumberFormat="0" applyFill="0" applyAlignment="0" applyProtection="0">
      <alignment vertical="center"/>
    </xf>
    <xf numFmtId="0" fontId="44" fillId="0" borderId="15" applyNumberFormat="0" applyFill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61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1" fillId="0" borderId="0" xfId="0" applyFont="1" applyFill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176" fontId="9" fillId="0" borderId="1" xfId="0" applyNumberFormat="1" applyFont="1" applyFill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176" fontId="10" fillId="0" borderId="1" xfId="0" applyNumberFormat="1" applyFont="1" applyFill="1" applyBorder="1" applyAlignment="1">
      <alignment horizontal="center" vertical="center" wrapText="1"/>
    </xf>
    <xf numFmtId="9" fontId="10" fillId="0" borderId="1" xfId="0" applyNumberFormat="1" applyFont="1" applyFill="1" applyBorder="1" applyAlignment="1">
      <alignment horizontal="center" vertical="center" wrapText="1"/>
    </xf>
    <xf numFmtId="177" fontId="13" fillId="0" borderId="1" xfId="0" applyNumberFormat="1" applyFont="1" applyFill="1" applyBorder="1" applyAlignment="1">
      <alignment horizontal="center" vertical="center" wrapText="1"/>
    </xf>
    <xf numFmtId="2" fontId="9" fillId="0" borderId="1" xfId="0" applyNumberFormat="1" applyFont="1" applyFill="1" applyBorder="1" applyAlignment="1">
      <alignment horizontal="center" vertical="center" wrapText="1"/>
    </xf>
    <xf numFmtId="178" fontId="1" fillId="0" borderId="0" xfId="0" applyNumberFormat="1" applyFont="1" applyFill="1" applyAlignment="1">
      <alignment vertical="center"/>
    </xf>
    <xf numFmtId="0" fontId="13" fillId="0" borderId="2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 vertical="top"/>
    </xf>
    <xf numFmtId="0" fontId="14" fillId="0" borderId="0" xfId="0" applyFont="1" applyFill="1" applyAlignment="1"/>
    <xf numFmtId="0" fontId="14" fillId="0" borderId="0" xfId="0" applyFont="1" applyAlignment="1"/>
    <xf numFmtId="0" fontId="15" fillId="0" borderId="0" xfId="0" applyFont="1" applyAlignment="1"/>
    <xf numFmtId="0" fontId="16" fillId="0" borderId="0" xfId="0" applyFont="1" applyAlignment="1">
      <alignment horizontal="center" vertical="center"/>
    </xf>
    <xf numFmtId="0" fontId="17" fillId="0" borderId="5" xfId="0" applyFont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 readingOrder="1"/>
    </xf>
    <xf numFmtId="0" fontId="20" fillId="0" borderId="5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>
      <alignment vertical="center"/>
    </xf>
    <xf numFmtId="0" fontId="14" fillId="0" borderId="1" xfId="0" applyFont="1" applyFill="1" applyBorder="1" applyAlignment="1">
      <alignment vertical="center" wrapText="1"/>
    </xf>
    <xf numFmtId="0" fontId="20" fillId="0" borderId="6" xfId="0" applyFont="1" applyFill="1" applyBorder="1" applyAlignment="1">
      <alignment horizontal="center" vertical="center"/>
    </xf>
    <xf numFmtId="0" fontId="20" fillId="0" borderId="7" xfId="0" applyFont="1" applyFill="1" applyBorder="1" applyAlignment="1">
      <alignment horizontal="center" vertical="center"/>
    </xf>
    <xf numFmtId="0" fontId="14" fillId="0" borderId="1" xfId="0" applyFont="1" applyBorder="1" applyAlignment="1"/>
    <xf numFmtId="0" fontId="21" fillId="0" borderId="1" xfId="0" applyFont="1" applyFill="1" applyBorder="1" applyAlignment="1">
      <alignment horizontal="center" vertical="center" wrapText="1"/>
    </xf>
    <xf numFmtId="9" fontId="14" fillId="0" borderId="1" xfId="11" applyFont="1" applyFill="1" applyBorder="1" applyAlignment="1" applyProtection="1">
      <alignment horizontal="center" vertical="center" wrapText="1"/>
    </xf>
    <xf numFmtId="0" fontId="15" fillId="0" borderId="1" xfId="0" applyFont="1" applyBorder="1" applyAlignment="1"/>
    <xf numFmtId="0" fontId="15" fillId="0" borderId="1" xfId="0" applyFont="1" applyBorder="1" applyAlignment="1">
      <alignment horizontal="center" vertical="center"/>
    </xf>
    <xf numFmtId="9" fontId="14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left" vertical="center" wrapText="1"/>
    </xf>
    <xf numFmtId="179" fontId="14" fillId="0" borderId="1" xfId="0" applyNumberFormat="1" applyFont="1" applyFill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0" xfId="0" applyAlignment="1">
      <alignment horizontal="center" vertical="center"/>
    </xf>
    <xf numFmtId="0" fontId="23" fillId="4" borderId="1" xfId="0" applyFont="1" applyFill="1" applyBorder="1" applyAlignment="1">
      <alignment horizontal="center" vertical="center"/>
    </xf>
    <xf numFmtId="0" fontId="24" fillId="0" borderId="1" xfId="0" applyFont="1" applyBorder="1" applyAlignment="1">
      <alignment horizontal="left" vertical="center" wrapText="1"/>
    </xf>
    <xf numFmtId="0" fontId="24" fillId="0" borderId="1" xfId="0" applyFont="1" applyBorder="1" applyAlignment="1">
      <alignment horizontal="left" vertical="top" wrapText="1"/>
    </xf>
    <xf numFmtId="0" fontId="25" fillId="0" borderId="1" xfId="0" applyFont="1" applyBorder="1" applyAlignment="1">
      <alignment horizontal="left" vertical="center" wrapText="1"/>
    </xf>
    <xf numFmtId="0" fontId="26" fillId="0" borderId="1" xfId="0" applyFont="1" applyBorder="1" applyAlignment="1">
      <alignment horizontal="left" vertical="center" wrapText="1"/>
    </xf>
    <xf numFmtId="0" fontId="0" fillId="0" borderId="0" xfId="0" applyBorder="1" applyAlignment="1">
      <alignment horizontal="center" vertical="center"/>
    </xf>
    <xf numFmtId="0" fontId="24" fillId="0" borderId="0" xfId="0" applyFont="1" applyBorder="1" applyAlignment="1">
      <alignment horizontal="center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5"/>
  <sheetViews>
    <sheetView workbookViewId="0">
      <selection activeCell="B7" sqref="B7"/>
    </sheetView>
  </sheetViews>
  <sheetFormatPr defaultColWidth="10" defaultRowHeight="14" outlineLevelCol="1"/>
  <cols>
    <col min="1" max="1" width="5.10833333333333" style="53" customWidth="1"/>
    <col min="2" max="2" width="129.441666666667" style="53" customWidth="1"/>
    <col min="3" max="16384" width="10" style="53"/>
  </cols>
  <sheetData>
    <row r="1" ht="44.1" customHeight="1" spans="1:2">
      <c r="A1" s="51" t="s">
        <v>0</v>
      </c>
      <c r="B1" s="54" t="s">
        <v>1</v>
      </c>
    </row>
    <row r="2" ht="46.8" customHeight="1" spans="1:2">
      <c r="A2" s="51">
        <v>1</v>
      </c>
      <c r="B2" s="55" t="s">
        <v>2</v>
      </c>
    </row>
    <row r="3" ht="40.5" customHeight="1" spans="1:2">
      <c r="A3" s="51">
        <v>2</v>
      </c>
      <c r="B3" s="55" t="s">
        <v>3</v>
      </c>
    </row>
    <row r="4" ht="39.6" customHeight="1" spans="1:2">
      <c r="A4" s="51">
        <v>3</v>
      </c>
      <c r="B4" s="56" t="s">
        <v>4</v>
      </c>
    </row>
    <row r="5" ht="32.4" customHeight="1" spans="1:2">
      <c r="A5" s="51">
        <v>4</v>
      </c>
      <c r="B5" s="57" t="s">
        <v>5</v>
      </c>
    </row>
    <row r="6" ht="49.95" customHeight="1" spans="1:2">
      <c r="A6" s="51">
        <v>5</v>
      </c>
      <c r="B6" s="55" t="s">
        <v>6</v>
      </c>
    </row>
    <row r="7" ht="43.2" customHeight="1" spans="1:2">
      <c r="A7" s="51">
        <v>6</v>
      </c>
      <c r="B7" s="55" t="s">
        <v>7</v>
      </c>
    </row>
    <row r="8" ht="41.4" customHeight="1" spans="1:2">
      <c r="A8" s="51">
        <v>7</v>
      </c>
      <c r="B8" s="55" t="s">
        <v>8</v>
      </c>
    </row>
    <row r="9" ht="30" customHeight="1" spans="1:2">
      <c r="A9" s="51">
        <v>8</v>
      </c>
      <c r="B9" s="55" t="s">
        <v>9</v>
      </c>
    </row>
    <row r="10" ht="67.95" customHeight="1" spans="1:2">
      <c r="A10" s="51">
        <v>9</v>
      </c>
      <c r="B10" s="55" t="s">
        <v>10</v>
      </c>
    </row>
    <row r="11" ht="42" customHeight="1" spans="1:2">
      <c r="A11" s="51">
        <v>10</v>
      </c>
      <c r="B11" s="58" t="s">
        <v>11</v>
      </c>
    </row>
    <row r="12" ht="30" customHeight="1" spans="1:2">
      <c r="A12" s="51">
        <v>11</v>
      </c>
      <c r="B12" s="55" t="s">
        <v>12</v>
      </c>
    </row>
    <row r="13" ht="17.5" spans="1:2">
      <c r="A13" s="59"/>
      <c r="B13" s="60"/>
    </row>
    <row r="14" ht="17.5" spans="1:2">
      <c r="A14" s="59"/>
      <c r="B14" s="60"/>
    </row>
    <row r="15" ht="36.9" customHeight="1" spans="1:2">
      <c r="A15" s="59"/>
      <c r="B15" s="60"/>
    </row>
  </sheetData>
  <pageMargins left="0.7" right="0.7" top="0.75" bottom="0.75" header="0.3" footer="0.3"/>
  <pageSetup paperSize="9" scale="76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"/>
  <sheetViews>
    <sheetView workbookViewId="0">
      <selection activeCell="A1" sqref="A1:C1"/>
    </sheetView>
  </sheetViews>
  <sheetFormatPr defaultColWidth="9" defaultRowHeight="14" outlineLevelRow="4" outlineLevelCol="2"/>
  <cols>
    <col min="2" max="2" width="11.4416666666667" customWidth="1"/>
    <col min="3" max="3" width="13.3333333333333" customWidth="1"/>
    <col min="6" max="6" width="9.33333333333333"/>
  </cols>
  <sheetData>
    <row r="1" ht="37.95" customHeight="1" spans="1:3">
      <c r="A1" s="50" t="s">
        <v>13</v>
      </c>
      <c r="B1" s="50"/>
      <c r="C1" s="50"/>
    </row>
    <row r="2" ht="40.05" customHeight="1" spans="1:3">
      <c r="A2" s="51">
        <v>1</v>
      </c>
      <c r="B2" s="51" t="s">
        <v>14</v>
      </c>
      <c r="C2" s="51"/>
    </row>
    <row r="3" ht="40.05" customHeight="1" spans="1:3">
      <c r="A3" s="51">
        <v>2</v>
      </c>
      <c r="B3" s="51" t="s">
        <v>15</v>
      </c>
      <c r="C3" s="51"/>
    </row>
    <row r="4" ht="42" customHeight="1" spans="1:3">
      <c r="A4" s="51">
        <v>3</v>
      </c>
      <c r="B4" s="51" t="s">
        <v>16</v>
      </c>
      <c r="C4" s="51"/>
    </row>
    <row r="5" ht="31.95" customHeight="1" spans="1:3">
      <c r="A5" s="52"/>
      <c r="B5" s="51" t="s">
        <v>17</v>
      </c>
      <c r="C5" s="51"/>
    </row>
  </sheetData>
  <mergeCells count="1">
    <mergeCell ref="A1:C1"/>
  </mergeCell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14"/>
  <sheetViews>
    <sheetView tabSelected="1" zoomScale="40" zoomScaleNormal="40" workbookViewId="0">
      <pane xSplit="1" ySplit="2" topLeftCell="B3" activePane="bottomRight" state="frozen"/>
      <selection/>
      <selection pane="topRight"/>
      <selection pane="bottomLeft"/>
      <selection pane="bottomRight" activeCell="N15" sqref="N15"/>
    </sheetView>
  </sheetViews>
  <sheetFormatPr defaultColWidth="8.66666666666667" defaultRowHeight="16.5"/>
  <cols>
    <col min="1" max="1" width="10.8833333333333" style="29" customWidth="1"/>
    <col min="2" max="2" width="12.775" style="29" customWidth="1"/>
    <col min="3" max="3" width="13.775" style="29" customWidth="1"/>
    <col min="4" max="4" width="25.4416666666667" style="29" customWidth="1"/>
    <col min="5" max="5" width="13.775" style="29" customWidth="1"/>
    <col min="6" max="12" width="13.4416666666667" style="29" customWidth="1"/>
    <col min="13" max="13" width="16.2166666666667" style="29" customWidth="1"/>
    <col min="14" max="14" width="6.10833333333333" style="30" customWidth="1"/>
    <col min="15" max="15" width="15.8833333333333" style="30" customWidth="1"/>
    <col min="16" max="16" width="12.6666666666667" style="30" customWidth="1"/>
    <col min="17" max="17" width="16.3333333333333" style="30" customWidth="1"/>
    <col min="18" max="18" width="14.5583333333333" style="30" customWidth="1"/>
    <col min="19" max="19" width="12" style="30" customWidth="1"/>
    <col min="20" max="20" width="11.6666666666667" style="30" customWidth="1"/>
    <col min="21" max="21" width="12" style="30" customWidth="1"/>
    <col min="22" max="22" width="14.5583333333333" style="30" customWidth="1"/>
    <col min="23" max="23" width="29.8833333333333" style="30" customWidth="1"/>
    <col min="24" max="16384" width="8.66666666666667" style="29"/>
  </cols>
  <sheetData>
    <row r="1" ht="39" customHeight="1" spans="1:21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</row>
    <row r="2" s="27" customFormat="1" ht="70.95" customHeight="1" spans="1:23">
      <c r="A2" s="32" t="s">
        <v>19</v>
      </c>
      <c r="B2" s="32" t="s">
        <v>20</v>
      </c>
      <c r="C2" s="32" t="s">
        <v>21</v>
      </c>
      <c r="D2" s="32" t="s">
        <v>22</v>
      </c>
      <c r="E2" s="33" t="s">
        <v>23</v>
      </c>
      <c r="F2" s="34" t="s">
        <v>24</v>
      </c>
      <c r="G2" s="34" t="s">
        <v>25</v>
      </c>
      <c r="H2" s="34" t="s">
        <v>26</v>
      </c>
      <c r="I2" s="33" t="s">
        <v>27</v>
      </c>
      <c r="J2" s="33" t="s">
        <v>28</v>
      </c>
      <c r="K2" s="43" t="s">
        <v>29</v>
      </c>
      <c r="L2" s="43" t="s">
        <v>30</v>
      </c>
      <c r="M2" s="32" t="s">
        <v>31</v>
      </c>
      <c r="N2" s="32" t="s">
        <v>32</v>
      </c>
      <c r="O2" s="32" t="s">
        <v>33</v>
      </c>
      <c r="P2" s="32" t="s">
        <v>34</v>
      </c>
      <c r="Q2" s="32" t="s">
        <v>35</v>
      </c>
      <c r="R2" s="32" t="s">
        <v>36</v>
      </c>
      <c r="S2" s="32" t="s">
        <v>37</v>
      </c>
      <c r="T2" s="32" t="s">
        <v>38</v>
      </c>
      <c r="U2" s="32" t="s">
        <v>39</v>
      </c>
      <c r="V2" s="32" t="s">
        <v>40</v>
      </c>
      <c r="W2" s="32" t="s">
        <v>41</v>
      </c>
    </row>
    <row r="3" s="28" customFormat="1" ht="78.9" customHeight="1" spans="1:23">
      <c r="A3" s="35" t="s">
        <v>14</v>
      </c>
      <c r="B3" s="36"/>
      <c r="C3" s="37"/>
      <c r="D3" s="38"/>
      <c r="E3" s="39"/>
      <c r="F3" s="39"/>
      <c r="G3" s="39"/>
      <c r="H3" s="39"/>
      <c r="I3" s="39"/>
      <c r="J3" s="39"/>
      <c r="K3" s="39"/>
      <c r="L3" s="39"/>
      <c r="M3" s="39"/>
      <c r="N3" s="37" t="s">
        <v>42</v>
      </c>
      <c r="O3" s="37"/>
      <c r="P3" s="44">
        <v>0.13</v>
      </c>
      <c r="Q3" s="37">
        <f t="shared" ref="Q3:Q6" si="0">O3*(P3+1)</f>
        <v>0</v>
      </c>
      <c r="R3" s="37">
        <v>2</v>
      </c>
      <c r="S3" s="37">
        <v>8000</v>
      </c>
      <c r="T3" s="47">
        <v>0.4</v>
      </c>
      <c r="U3" s="47">
        <v>0.5</v>
      </c>
      <c r="V3" s="37">
        <f t="shared" ref="V3:V6" si="1">Q3*R3*S3*T3*U3</f>
        <v>0</v>
      </c>
      <c r="W3" s="48" t="s">
        <v>43</v>
      </c>
    </row>
    <row r="4" s="28" customFormat="1" ht="78.9" customHeight="1" spans="1:23">
      <c r="A4" s="40"/>
      <c r="B4" s="36"/>
      <c r="C4" s="37"/>
      <c r="D4" s="38"/>
      <c r="E4" s="39"/>
      <c r="F4" s="39"/>
      <c r="G4" s="39"/>
      <c r="H4" s="39"/>
      <c r="I4" s="39"/>
      <c r="J4" s="39"/>
      <c r="K4" s="39"/>
      <c r="L4" s="39"/>
      <c r="M4" s="39"/>
      <c r="N4" s="37" t="s">
        <v>42</v>
      </c>
      <c r="O4" s="37"/>
      <c r="P4" s="44">
        <v>0.13</v>
      </c>
      <c r="Q4" s="37">
        <f t="shared" si="0"/>
        <v>0</v>
      </c>
      <c r="R4" s="37">
        <v>2</v>
      </c>
      <c r="S4" s="37">
        <v>8000</v>
      </c>
      <c r="T4" s="47">
        <v>0.4</v>
      </c>
      <c r="U4" s="47">
        <v>0.5</v>
      </c>
      <c r="V4" s="37">
        <f t="shared" si="1"/>
        <v>0</v>
      </c>
      <c r="W4" s="48" t="s">
        <v>43</v>
      </c>
    </row>
    <row r="5" s="28" customFormat="1" ht="81" customHeight="1" spans="1:23">
      <c r="A5" s="35" t="s">
        <v>15</v>
      </c>
      <c r="B5" s="36"/>
      <c r="C5" s="37"/>
      <c r="D5" s="38"/>
      <c r="E5" s="39"/>
      <c r="F5" s="39"/>
      <c r="G5" s="39"/>
      <c r="H5" s="39"/>
      <c r="I5" s="39"/>
      <c r="J5" s="39"/>
      <c r="K5" s="39"/>
      <c r="L5" s="39"/>
      <c r="M5" s="39"/>
      <c r="N5" s="37" t="s">
        <v>42</v>
      </c>
      <c r="O5" s="37"/>
      <c r="P5" s="44">
        <v>0.13</v>
      </c>
      <c r="Q5" s="49">
        <f t="shared" si="0"/>
        <v>0</v>
      </c>
      <c r="R5" s="49">
        <v>2</v>
      </c>
      <c r="S5" s="37">
        <v>8000</v>
      </c>
      <c r="T5" s="47">
        <v>0.4</v>
      </c>
      <c r="U5" s="47">
        <v>0.5</v>
      </c>
      <c r="V5" s="37">
        <f t="shared" si="1"/>
        <v>0</v>
      </c>
      <c r="W5" s="48" t="s">
        <v>43</v>
      </c>
    </row>
    <row r="6" s="28" customFormat="1" ht="78.9" customHeight="1" spans="1:23">
      <c r="A6" s="40"/>
      <c r="B6" s="36"/>
      <c r="C6" s="37"/>
      <c r="D6" s="38"/>
      <c r="E6" s="39"/>
      <c r="F6" s="39"/>
      <c r="G6" s="39"/>
      <c r="H6" s="39"/>
      <c r="I6" s="39"/>
      <c r="J6" s="39"/>
      <c r="K6" s="39"/>
      <c r="L6" s="39"/>
      <c r="M6" s="39"/>
      <c r="N6" s="37" t="s">
        <v>42</v>
      </c>
      <c r="O6" s="37"/>
      <c r="P6" s="44">
        <v>0.13</v>
      </c>
      <c r="Q6" s="37">
        <f t="shared" si="0"/>
        <v>0</v>
      </c>
      <c r="R6" s="49">
        <v>2</v>
      </c>
      <c r="S6" s="37">
        <v>8000</v>
      </c>
      <c r="T6" s="47">
        <v>0.4</v>
      </c>
      <c r="U6" s="47">
        <v>0.5</v>
      </c>
      <c r="V6" s="37">
        <f t="shared" si="1"/>
        <v>0</v>
      </c>
      <c r="W6" s="48" t="s">
        <v>43</v>
      </c>
    </row>
    <row r="7" s="28" customFormat="1" ht="75" spans="1:23">
      <c r="A7" s="41" t="s">
        <v>16</v>
      </c>
      <c r="B7" s="36"/>
      <c r="C7" s="38"/>
      <c r="D7" s="38"/>
      <c r="E7" s="39"/>
      <c r="F7" s="39"/>
      <c r="G7" s="39"/>
      <c r="H7" s="39"/>
      <c r="I7" s="39"/>
      <c r="J7" s="39"/>
      <c r="K7" s="39"/>
      <c r="L7" s="39"/>
      <c r="M7" s="39"/>
      <c r="N7" s="37" t="s">
        <v>42</v>
      </c>
      <c r="O7" s="37"/>
      <c r="P7" s="44">
        <v>0.13</v>
      </c>
      <c r="Q7" s="37">
        <f>O7*(P7+1)</f>
        <v>0</v>
      </c>
      <c r="R7" s="37">
        <v>1</v>
      </c>
      <c r="S7" s="37">
        <v>8000</v>
      </c>
      <c r="T7" s="47">
        <v>0.2</v>
      </c>
      <c r="U7" s="47">
        <v>0.5</v>
      </c>
      <c r="V7" s="37">
        <f>Q7*R7*S7*T7*U7</f>
        <v>0</v>
      </c>
      <c r="W7" s="48" t="s">
        <v>43</v>
      </c>
    </row>
    <row r="8" s="28" customFormat="1" ht="78.9" customHeight="1" spans="1:23">
      <c r="A8" s="40"/>
      <c r="B8" s="36"/>
      <c r="C8" s="37"/>
      <c r="D8" s="38"/>
      <c r="E8" s="39"/>
      <c r="F8" s="39"/>
      <c r="G8" s="39"/>
      <c r="H8" s="39"/>
      <c r="I8" s="39"/>
      <c r="J8" s="39"/>
      <c r="K8" s="39"/>
      <c r="L8" s="39"/>
      <c r="M8" s="39"/>
      <c r="N8" s="37" t="s">
        <v>42</v>
      </c>
      <c r="O8" s="37"/>
      <c r="P8" s="44">
        <v>0.13</v>
      </c>
      <c r="Q8" s="37">
        <f>O8*(P8+1)</f>
        <v>0</v>
      </c>
      <c r="R8" s="37">
        <v>1</v>
      </c>
      <c r="S8" s="37">
        <v>8000</v>
      </c>
      <c r="T8" s="47">
        <v>0.2</v>
      </c>
      <c r="U8" s="47">
        <v>0.5</v>
      </c>
      <c r="V8" s="37">
        <f>Q8*R8*S8*T8*U8</f>
        <v>0</v>
      </c>
      <c r="W8" s="48" t="s">
        <v>43</v>
      </c>
    </row>
    <row r="9" ht="32.1" customHeight="1" spans="1:23">
      <c r="A9" s="42"/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5"/>
      <c r="O9" s="45"/>
      <c r="P9" s="46" t="s">
        <v>44</v>
      </c>
      <c r="Q9" s="46"/>
      <c r="R9" s="46"/>
      <c r="S9" s="46"/>
      <c r="T9" s="46"/>
      <c r="U9" s="46"/>
      <c r="V9" s="46">
        <f>SUM(V3:V7)</f>
        <v>0</v>
      </c>
      <c r="W9" s="45"/>
    </row>
    <row r="10" ht="27.9" customHeight="1" spans="1:1">
      <c r="A10" s="29" t="s">
        <v>45</v>
      </c>
    </row>
    <row r="11" ht="27.9" customHeight="1"/>
    <row r="12" ht="27.9" customHeight="1"/>
    <row r="13" ht="27.9" customHeight="1"/>
    <row r="14" ht="27.9" customHeight="1"/>
  </sheetData>
  <mergeCells count="6">
    <mergeCell ref="A1:U1"/>
    <mergeCell ref="P9:U9"/>
    <mergeCell ref="A10:I10"/>
    <mergeCell ref="A3:A4"/>
    <mergeCell ref="A5:A6"/>
    <mergeCell ref="A7:A8"/>
  </mergeCells>
  <pageMargins left="0.699305555555556" right="0.699305555555556" top="0.75" bottom="0.75" header="0.3" footer="0.3"/>
  <pageSetup paperSize="9" scale="3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M14"/>
  <sheetViews>
    <sheetView workbookViewId="0">
      <pane ySplit="2" topLeftCell="A3" activePane="bottomLeft" state="frozen"/>
      <selection/>
      <selection pane="bottomLeft" activeCell="J10" sqref="J10"/>
    </sheetView>
  </sheetViews>
  <sheetFormatPr defaultColWidth="9" defaultRowHeight="16.5"/>
  <cols>
    <col min="1" max="1" width="5.88333333333333" style="1" customWidth="1"/>
    <col min="2" max="2" width="12.4416666666667" style="1" customWidth="1"/>
    <col min="3" max="3" width="12" style="1" customWidth="1"/>
    <col min="4" max="4" width="22.775" style="1" customWidth="1"/>
    <col min="5" max="5" width="12.2166666666667" style="1" customWidth="1"/>
    <col min="6" max="6" width="11.6666666666667" style="1" customWidth="1"/>
    <col min="7" max="7" width="10.2166666666667" style="1" customWidth="1"/>
    <col min="8" max="8" width="10.775" style="1" customWidth="1"/>
    <col min="9" max="9" width="9.66666666666667" style="1" customWidth="1"/>
    <col min="10" max="10" width="7.33333333333333" style="1" customWidth="1"/>
    <col min="11" max="11" width="10.6666666666667" style="2" customWidth="1"/>
    <col min="12" max="12" width="16.6666666666667" style="1" customWidth="1"/>
    <col min="13" max="13" width="18.8833333333333" style="3" customWidth="1"/>
    <col min="14" max="16384" width="9" style="1"/>
  </cols>
  <sheetData>
    <row r="1" ht="29.55" customHeight="1" spans="1:12">
      <c r="A1" s="4" t="s">
        <v>46</v>
      </c>
      <c r="B1" s="4"/>
      <c r="C1" s="4"/>
      <c r="D1" s="4"/>
      <c r="E1" s="4"/>
      <c r="F1" s="4"/>
      <c r="G1" s="5"/>
      <c r="H1" s="4"/>
      <c r="I1" s="4"/>
      <c r="J1" s="4"/>
      <c r="K1" s="18"/>
      <c r="L1" s="4"/>
    </row>
    <row r="2" ht="43.5" spans="1:13">
      <c r="A2" s="6" t="s">
        <v>0</v>
      </c>
      <c r="B2" s="7" t="s">
        <v>47</v>
      </c>
      <c r="C2" s="7" t="s">
        <v>48</v>
      </c>
      <c r="D2" s="7" t="s">
        <v>49</v>
      </c>
      <c r="E2" s="7" t="s">
        <v>50</v>
      </c>
      <c r="F2" s="7" t="s">
        <v>51</v>
      </c>
      <c r="G2" s="8" t="s">
        <v>52</v>
      </c>
      <c r="H2" s="6" t="s">
        <v>53</v>
      </c>
      <c r="I2" s="8" t="s">
        <v>54</v>
      </c>
      <c r="J2" s="8" t="s">
        <v>55</v>
      </c>
      <c r="K2" s="7" t="s">
        <v>56</v>
      </c>
      <c r="L2" s="6" t="s">
        <v>57</v>
      </c>
      <c r="M2" s="19"/>
    </row>
    <row r="3" ht="34.95" customHeight="1" spans="1:13">
      <c r="A3" s="9">
        <v>1</v>
      </c>
      <c r="B3" s="10"/>
      <c r="C3" s="9"/>
      <c r="D3" s="9"/>
      <c r="E3" s="11"/>
      <c r="F3" s="11"/>
      <c r="G3" s="12"/>
      <c r="H3" s="13"/>
      <c r="I3" s="20"/>
      <c r="J3" s="21"/>
      <c r="K3" s="22"/>
      <c r="L3" s="23"/>
      <c r="M3" s="24"/>
    </row>
    <row r="4" ht="34.95" customHeight="1" spans="1:13">
      <c r="A4" s="9">
        <v>2</v>
      </c>
      <c r="B4" s="14"/>
      <c r="C4" s="9"/>
      <c r="D4" s="9"/>
      <c r="E4" s="11"/>
      <c r="F4" s="11"/>
      <c r="G4" s="12"/>
      <c r="H4" s="13"/>
      <c r="I4" s="20"/>
      <c r="J4" s="21"/>
      <c r="K4" s="22"/>
      <c r="L4" s="23"/>
      <c r="M4" s="24"/>
    </row>
    <row r="5" ht="34.95" customHeight="1" spans="1:13">
      <c r="A5" s="9">
        <v>3</v>
      </c>
      <c r="B5" s="14"/>
      <c r="C5" s="9"/>
      <c r="D5" s="9"/>
      <c r="E5" s="11"/>
      <c r="F5" s="11"/>
      <c r="G5" s="12"/>
      <c r="H5" s="13"/>
      <c r="I5" s="20"/>
      <c r="J5" s="21"/>
      <c r="K5" s="22"/>
      <c r="L5" s="23"/>
      <c r="M5" s="24"/>
    </row>
    <row r="6" ht="34.95" customHeight="1" spans="1:13">
      <c r="A6" s="9">
        <v>4</v>
      </c>
      <c r="B6" s="9"/>
      <c r="C6" s="9"/>
      <c r="D6" s="9"/>
      <c r="E6" s="11"/>
      <c r="F6" s="11"/>
      <c r="G6" s="12"/>
      <c r="H6" s="13"/>
      <c r="I6" s="20"/>
      <c r="J6" s="21"/>
      <c r="K6" s="22"/>
      <c r="L6" s="23"/>
      <c r="M6" s="24"/>
    </row>
    <row r="7" ht="34.95" customHeight="1" spans="1:13">
      <c r="A7" s="9"/>
      <c r="B7" s="9"/>
      <c r="C7" s="9"/>
      <c r="D7" s="9"/>
      <c r="E7" s="11"/>
      <c r="F7" s="11"/>
      <c r="G7" s="12"/>
      <c r="H7" s="13"/>
      <c r="I7" s="20"/>
      <c r="J7" s="21"/>
      <c r="K7" s="22"/>
      <c r="L7" s="23"/>
      <c r="M7" s="24"/>
    </row>
    <row r="8" ht="34.95" customHeight="1" spans="1:13">
      <c r="A8" s="9"/>
      <c r="B8" s="9"/>
      <c r="C8" s="9"/>
      <c r="D8" s="9"/>
      <c r="E8" s="11"/>
      <c r="F8" s="11"/>
      <c r="G8" s="12"/>
      <c r="H8" s="13"/>
      <c r="I8" s="20"/>
      <c r="J8" s="21"/>
      <c r="K8" s="22"/>
      <c r="L8" s="23"/>
      <c r="M8" s="24"/>
    </row>
    <row r="9" ht="34.95" customHeight="1" spans="1:13">
      <c r="A9" s="9"/>
      <c r="B9" s="9"/>
      <c r="C9" s="9"/>
      <c r="D9" s="9"/>
      <c r="E9" s="11"/>
      <c r="F9" s="11"/>
      <c r="G9" s="12"/>
      <c r="H9" s="13"/>
      <c r="I9" s="20"/>
      <c r="J9" s="21"/>
      <c r="K9" s="22"/>
      <c r="L9" s="23"/>
      <c r="M9" s="24"/>
    </row>
    <row r="10" ht="34.95" customHeight="1" spans="1:13">
      <c r="A10" s="9"/>
      <c r="B10" s="9"/>
      <c r="C10" s="9"/>
      <c r="D10" s="9"/>
      <c r="E10" s="11"/>
      <c r="F10" s="11"/>
      <c r="G10" s="12"/>
      <c r="H10" s="13"/>
      <c r="I10" s="20"/>
      <c r="J10" s="21"/>
      <c r="K10" s="22"/>
      <c r="L10" s="23"/>
      <c r="M10" s="24"/>
    </row>
    <row r="11" ht="34.95" customHeight="1" spans="1:13">
      <c r="A11" s="9"/>
      <c r="B11" s="9"/>
      <c r="C11" s="9"/>
      <c r="D11" s="9"/>
      <c r="E11" s="11"/>
      <c r="F11" s="11"/>
      <c r="G11" s="12"/>
      <c r="H11" s="13"/>
      <c r="I11" s="20"/>
      <c r="J11" s="21"/>
      <c r="K11" s="22"/>
      <c r="L11" s="23"/>
      <c r="M11" s="24"/>
    </row>
    <row r="12" ht="34.95" customHeight="1" spans="1:13">
      <c r="A12" s="9"/>
      <c r="B12" s="9"/>
      <c r="C12" s="9"/>
      <c r="D12" s="9"/>
      <c r="E12" s="11"/>
      <c r="F12" s="11"/>
      <c r="G12" s="12"/>
      <c r="H12" s="13"/>
      <c r="I12" s="20"/>
      <c r="J12" s="21"/>
      <c r="K12" s="22"/>
      <c r="L12" s="23"/>
      <c r="M12" s="24"/>
    </row>
    <row r="13" ht="34.95" customHeight="1" spans="1:13">
      <c r="A13" s="9"/>
      <c r="B13" s="9"/>
      <c r="C13" s="9"/>
      <c r="D13" s="15"/>
      <c r="E13" s="11"/>
      <c r="F13" s="11"/>
      <c r="G13" s="12"/>
      <c r="H13" s="13"/>
      <c r="I13" s="20"/>
      <c r="J13" s="21"/>
      <c r="K13" s="22"/>
      <c r="L13" s="23"/>
      <c r="M13" s="24"/>
    </row>
    <row r="14" ht="30" customHeight="1" spans="1:12">
      <c r="A14" s="16" t="s">
        <v>58</v>
      </c>
      <c r="B14" s="17"/>
      <c r="C14" s="17"/>
      <c r="D14" s="17"/>
      <c r="E14" s="17"/>
      <c r="F14" s="17"/>
      <c r="G14" s="17"/>
      <c r="H14" s="17"/>
      <c r="I14" s="17"/>
      <c r="J14" s="17"/>
      <c r="K14" s="25"/>
      <c r="L14" s="26"/>
    </row>
  </sheetData>
  <autoFilter ref="A2:M14">
    <extLst/>
  </autoFilter>
  <mergeCells count="2">
    <mergeCell ref="A1:L1"/>
    <mergeCell ref="A14:L14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报价说明</vt:lpstr>
      <vt:lpstr>汇总表</vt:lpstr>
      <vt:lpstr> A档 浴霸报价清单</vt:lpstr>
      <vt:lpstr>全系列工装产品 单价表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ASYAPD38.林茂华</dc:creator>
  <cp:lastModifiedBy>洋 </cp:lastModifiedBy>
  <dcterms:created xsi:type="dcterms:W3CDTF">2015-06-05T18:19:00Z</dcterms:created>
  <dcterms:modified xsi:type="dcterms:W3CDTF">2023-07-03T08:01:59Z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_IPGFID">
    <vt:lpwstr>[DocID]=F4CDBBD4-89EF-46E9-AF7A-6F6C56FD54B1</vt:lpwstr>
  </property>
  <property fmtid="{D5CDD505-2E9C-101B-9397-08002B2CF9AE}" pid="4" name="_IPGFLOW_P-B5B0_E-1_FP-1_SP-1_CV-DB263E81_CN-F1FCCA88">
    <vt:lpwstr>aP5boZ8gsbwf0WsyPySmtDB/AQUGXWquQV1V3N3g4QCP1Hlur5pv6sJ36oucjv6qOAsr5N9fW1YLx697S5IBFhk0FF3Kk8kkRtE16lXm5RZjilKvfJVfh7aU2/efXx18rdD/lQ361VQ22HP3o9/zkYRpnfcWIMFTxkvYmMIUv46pbl/lJxFBeg8TW6be/DnCoDtRA342ZjHikcCWREJnBp/h421kmRwQQcH6camtiFH+QBGbkOo9V9JtnKUThhu</vt:lpwstr>
  </property>
  <property fmtid="{D5CDD505-2E9C-101B-9397-08002B2CF9AE}" pid="5" name="_IPGFLOW_P-B5B0_E-1_FP-1_SP-2_CV-100491CF_CN-DA966E91">
    <vt:lpwstr>JY5VH7tYMcMfaX+CL7lRdXQIxdzTvvBCDqc2dlTlsVu5M2n/I4Yn+8SZGT92aZZ41fSXQaHLQtwb+cgt12+1Fu/EZxf9HkxtFKtZbW7T00lm73oyapEf1y8rY8H0mA2qawZyKE8IWXg4KZ7xuZWpdfYS4OnhLB19PL0sRisc0yLA=</vt:lpwstr>
  </property>
  <property fmtid="{D5CDD505-2E9C-101B-9397-08002B2CF9AE}" pid="6" name="_IPGFLOW_P-B5B0_E-0_FP-1_CV-B684056A_CN-B067649A">
    <vt:lpwstr>DPSPMK|3|428|2|0</vt:lpwstr>
  </property>
  <property fmtid="{D5CDD505-2E9C-101B-9397-08002B2CF9AE}" pid="7" name="_IPGFLOW_P-B5B0_E-1_FP-2_SP-1_CV-4731DBB4_CN-261B9D10">
    <vt:lpwstr>aP5boZ8gsbwf0WsyPySmtN9Uf71jkZP4hQyq5Bz3J7vgsD6B+Dc1nOj1IMbOc0Xemdmao/W7/Ee0HwtTVkEYIlTW7ey5xEZweCJpusO/YSdaUp3O/cSOcfSm7emMtuR0RJU4uBHE8qfeBdZY3vbYtL/uD0EcHLuN1kK7Y0mpRN/9i6Lrm2YzQEXI6wZmuIQ3GcioPy0jknxK3mxqqKsxMweLFFmAuseElzL5oOvM0my6RkWaIh3/y2L/BD+HRWX</vt:lpwstr>
  </property>
  <property fmtid="{D5CDD505-2E9C-101B-9397-08002B2CF9AE}" pid="8" name="_IPGFLOW_P-B5B0_E-1_FP-2_SP-2_CV-2832015C_CN-F0A3180C">
    <vt:lpwstr>1zurtz8RKCrPyxS5Cr+7jxSeMQ32gG5wrepxSxDbInDpT/7OALifS3DmgfYvWWld1/p09C/bF/jD+vx/qRYvx1v17z2wPfRX6jyNAp+KQPCbuwwV0DPMD/gEr0cywY66zM3V6+JvuteI7IQBZX2fxu4JwE1EMbr18Hqv9MELml4M=</vt:lpwstr>
  </property>
  <property fmtid="{D5CDD505-2E9C-101B-9397-08002B2CF9AE}" pid="9" name="_IPGFLOW_P-B5B0_E-0_FP-2_CV-B684056A_CN-DAD0854">
    <vt:lpwstr>DPSPMK|3|428|2|0</vt:lpwstr>
  </property>
  <property fmtid="{D5CDD505-2E9C-101B-9397-08002B2CF9AE}" pid="10" name="ICV">
    <vt:lpwstr>55853211323246C4BB88AE36F01CCFB6</vt:lpwstr>
  </property>
  <property fmtid="{D5CDD505-2E9C-101B-9397-08002B2CF9AE}" pid="11" name="DOCPROPERTY_INTERNAL_DELFLAGS2">
    <vt:lpwstr>1</vt:lpwstr>
  </property>
  <property fmtid="{D5CDD505-2E9C-101B-9397-08002B2CF9AE}" pid="12" name="_IPGFLOW_P-B5B0_E-0_CV-8BD6D882_CN-40399CE4">
    <vt:lpwstr>DPFPMK|3|50|3|0</vt:lpwstr>
  </property>
  <property fmtid="{D5CDD505-2E9C-101B-9397-08002B2CF9AE}" pid="13" name="_IPGFLOW_P-B5B0_E-1_FP-3_SP-1_CV-1299E7B2_CN-419F0A7E">
    <vt:lpwstr>aP5boZ8gsbwf0WsyPySmtMC9EhAwWrvA83yhLyksM4uy/hP9PCscVL4WU0lLsexUIK2Re8Kq1QjyzHElAwoP/O7UDfrNH2QJU8siV4ITiblc+GHwckrmbTCcl4c9GfcA03aXeoiI7Ux6kW4QX1H/QG8krxq1lpje6FncM9fF4wUrVimoiaodTd0nV3t1vi/G0PpTxuw53r2csLusWKLgSTF8Sm8bhml68p9vejgcM2U7+DM/gbme+ULs47m3njU</vt:lpwstr>
  </property>
  <property fmtid="{D5CDD505-2E9C-101B-9397-08002B2CF9AE}" pid="14" name="_IPGFLOW_P-B5B0_E-1_FP-3_SP-2_CV-947CF6F_CN-A1B0A4AD">
    <vt:lpwstr>ExxECl44WyzXzqUbdnSL6vK9xaWKp5Epu/x79juwaxDRqiX9CgOAtCSfT3t6ZzpVF1haCCm1FzI1aZvGWcSLxvmy0bg+r9OyvQSfIUbkImBnULpj+e2ZhnuUZe15ZLrrHIv+LqvSkg0XCkw9Wjbmsv8yGKiLO9Plg1yKsRJvGF3Q=</vt:lpwstr>
  </property>
  <property fmtid="{D5CDD505-2E9C-101B-9397-08002B2CF9AE}" pid="15" name="_IPGFLOW_P-B5B0_E-0_FP-3_CV-B684056A_CN-D03BD1D1">
    <vt:lpwstr>DPSPMK|3|428|2|0</vt:lpwstr>
  </property>
</Properties>
</file>